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<sst xmlns="http://schemas.openxmlformats.org/spreadsheetml/2006/main" count="80" uniqueCount="79">
  <si>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>韶关学院2024年勤工助学岗位设置标准</t>
  </si>
  <si>
    <t>序号</t>
  </si>
  <si>
    <t>用工部门</t>
  </si>
  <si>
    <t>技术岗</t>
  </si>
  <si>
    <t>文员助管岗</t>
  </si>
  <si>
    <t>卫生保洁岗</t>
  </si>
  <si>
    <t>楼宇守护岗</t>
  </si>
  <si>
    <t>临时岗</t>
  </si>
  <si>
    <t>部门岗位数</t>
  </si>
  <si>
    <t>校园网络管理及程序设计助理</t>
  </si>
  <si>
    <t>辅导员助理</t>
  </si>
  <si>
    <t>学生事务工作助理</t>
  </si>
  <si>
    <t>校园媒体宣传及监管助理</t>
  </si>
  <si>
    <t>游泳场救生员</t>
  </si>
  <si>
    <t>党政事务工作助理</t>
  </si>
  <si>
    <t>办公室工作助理</t>
  </si>
  <si>
    <t>教学教务助理</t>
  </si>
  <si>
    <t>图书（档案）管理助理</t>
  </si>
  <si>
    <t>普通实验室管理助理</t>
  </si>
  <si>
    <t>教室管理助理</t>
  </si>
  <si>
    <t>学生校卫队员</t>
  </si>
  <si>
    <t>卫生保洁员</t>
  </si>
  <si>
    <t>楼宇守护员</t>
  </si>
  <si>
    <t>化学与土木工程学院</t>
  </si>
  <si>
    <t>教育科学学院</t>
  </si>
  <si>
    <t>旅游与地理学院</t>
  </si>
  <si>
    <t>马克思主义学院</t>
  </si>
  <si>
    <t>美术与设计学院</t>
  </si>
  <si>
    <t>商学院</t>
  </si>
  <si>
    <t>数学与统计学院</t>
  </si>
  <si>
    <t>体育学院</t>
  </si>
  <si>
    <t>外国语学院</t>
  </si>
  <si>
    <t>文学与传媒学院</t>
  </si>
  <si>
    <t>信息工程学院</t>
  </si>
  <si>
    <t>音乐与舞蹈学院</t>
  </si>
  <si>
    <t>生物与农业学院</t>
  </si>
  <si>
    <t>食品学院</t>
  </si>
  <si>
    <t>智能工程学院</t>
  </si>
  <si>
    <t>政法学院</t>
  </si>
  <si>
    <t>医学院（校本部）</t>
  </si>
  <si>
    <t>医学院（十里亭校区）</t>
  </si>
  <si>
    <t>党政办公室</t>
  </si>
  <si>
    <t>党委组织部</t>
  </si>
  <si>
    <t>党委宣传部</t>
  </si>
  <si>
    <t>人力资源部</t>
  </si>
  <si>
    <t>教务部</t>
  </si>
  <si>
    <t>发展规划部</t>
  </si>
  <si>
    <t>心理健康教育学院</t>
  </si>
  <si>
    <t>学生工作部综合科（秘书部）</t>
  </si>
  <si>
    <t>学生工作部招生科（招生部）</t>
  </si>
  <si>
    <t>学生工作部就业科（就业部）</t>
  </si>
  <si>
    <t>学生工作部思政科（易班）</t>
  </si>
  <si>
    <t>学生工作部事务科（学务部）</t>
  </si>
  <si>
    <t>学生工作部勤助科（助学部）</t>
  </si>
  <si>
    <t>学生工作部公寓管理科</t>
  </si>
  <si>
    <t>科学技术部</t>
  </si>
  <si>
    <t>对外交流合作部</t>
  </si>
  <si>
    <t>财务部</t>
  </si>
  <si>
    <t>资产设备管理部</t>
  </si>
  <si>
    <t>物资招标采购中心</t>
  </si>
  <si>
    <t>保卫部</t>
  </si>
  <si>
    <t>审计工作部</t>
  </si>
  <si>
    <t>总务后勤部综合科</t>
  </si>
  <si>
    <t>总务后勤部物业中心</t>
  </si>
  <si>
    <t>总务后勤部水电中心</t>
  </si>
  <si>
    <t>工会、妇女联合会</t>
  </si>
  <si>
    <t>校团委</t>
  </si>
  <si>
    <t>创新创业学院</t>
  </si>
  <si>
    <t>韶文化研究院</t>
  </si>
  <si>
    <t>学报编辑部</t>
  </si>
  <si>
    <t>继续教育学院</t>
  </si>
  <si>
    <t>图书馆</t>
  </si>
  <si>
    <t>档案馆</t>
  </si>
  <si>
    <t>教育学部（省级中小学教师发展中心、教师教育实践教学管理中心（教师综合技能实训中心））</t>
  </si>
  <si>
    <t>校友办</t>
  </si>
  <si>
    <t>教学质量与评估中心</t>
  </si>
  <si>
    <t>幼儿园</t>
  </si>
  <si>
    <t>食药重点实验室</t>
  </si>
  <si>
    <t>合计岗位数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</si>
</sst>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9"/>
  <sheetViews>
    <sheetView tabSelected="1" workbookViewId="0">
      <selection activeCell="B65" sqref="B65"/>
    </sheetView>
  </sheetViews>
  <sheetFormatPr defaultColWidth="9" defaultRowHeight="13.5"/>
  <cols>
    <col min="1" max="1" width="6" style="1" customWidth="1"/>
    <col min="2" max="2" width="26.875" style="1" customWidth="1"/>
    <col min="3" max="3" width="9" style="1" customWidth="1"/>
    <col min="4" max="4" width="7" style="1" customWidth="1"/>
    <col min="5" max="14" width="9" style="1" customWidth="1"/>
    <col min="15" max="16" width="17" style="1" customWidth="1"/>
    <col min="17" max="17" width="9.375" style="1" customWidth="1"/>
    <col min="18" max="18" width="12.9083333333333" style="1" customWidth="1"/>
    <col min="19" max="16384" width="9" style="1"/>
  </cols>
  <sheetData>
    <row r="1" ht="25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1" customHeight="1" spans="1:18">
      <c r="A2" s="3" t="s">
        <v>1</v>
      </c>
      <c r="B2" s="3" t="s">
        <v>2</v>
      </c>
      <c r="C2" s="4" t="s">
        <v>3</v>
      </c>
      <c r="D2" s="4"/>
      <c r="E2" s="4"/>
      <c r="F2" s="4"/>
      <c r="G2" s="4"/>
      <c r="H2" s="4" t="s">
        <v>4</v>
      </c>
      <c r="I2" s="4"/>
      <c r="J2" s="4"/>
      <c r="K2" s="4"/>
      <c r="L2" s="4"/>
      <c r="M2" s="4"/>
      <c r="N2" s="4"/>
      <c r="O2" s="4" t="s">
        <v>5</v>
      </c>
      <c r="P2" s="4" t="s">
        <v>6</v>
      </c>
      <c r="Q2" s="11" t="s">
        <v>7</v>
      </c>
      <c r="R2" s="12" t="s">
        <v>8</v>
      </c>
    </row>
    <row r="3" ht="71.25" spans="1:18">
      <c r="A3" s="3"/>
      <c r="B3" s="3"/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16</v>
      </c>
      <c r="K3" s="5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13" t="s">
        <v>7</v>
      </c>
      <c r="R3" s="12"/>
    </row>
    <row r="4" ht="18.75" spans="1:18">
      <c r="A4" s="6">
        <v>1</v>
      </c>
      <c r="B4" s="7" t="s">
        <v>23</v>
      </c>
      <c r="C4" s="6"/>
      <c r="D4" s="6">
        <v>5</v>
      </c>
      <c r="E4" s="6">
        <v>3</v>
      </c>
      <c r="F4" s="6"/>
      <c r="G4" s="6"/>
      <c r="H4" s="6">
        <v>12</v>
      </c>
      <c r="I4" s="6">
        <v>2</v>
      </c>
      <c r="J4" s="6"/>
      <c r="K4" s="6"/>
      <c r="L4" s="6">
        <v>39</v>
      </c>
      <c r="M4" s="6"/>
      <c r="N4" s="6"/>
      <c r="O4" s="6"/>
      <c r="P4" s="6">
        <v>1</v>
      </c>
      <c r="Q4" s="14"/>
      <c r="R4" s="15">
        <f>SUM(C4:P4)</f>
        <v>62</v>
      </c>
    </row>
    <row r="5" ht="18.75" spans="1:18">
      <c r="A5" s="6">
        <v>2</v>
      </c>
      <c r="B5" s="7" t="s">
        <v>24</v>
      </c>
      <c r="C5" s="6"/>
      <c r="D5" s="6">
        <v>14</v>
      </c>
      <c r="E5" s="6">
        <v>7</v>
      </c>
      <c r="F5" s="6"/>
      <c r="G5" s="6"/>
      <c r="H5" s="6">
        <v>21</v>
      </c>
      <c r="I5" s="6">
        <v>2</v>
      </c>
      <c r="J5" s="6">
        <v>4</v>
      </c>
      <c r="K5" s="6"/>
      <c r="L5" s="6"/>
      <c r="M5" s="6"/>
      <c r="N5" s="6"/>
      <c r="O5" s="6"/>
      <c r="P5" s="6"/>
      <c r="Q5" s="14"/>
      <c r="R5" s="15">
        <f t="shared" ref="R5:R36" si="0">SUM(C5:P5)</f>
        <v>48</v>
      </c>
    </row>
    <row r="6" ht="18.75" spans="1:18">
      <c r="A6" s="6">
        <v>3</v>
      </c>
      <c r="B6" s="7" t="s">
        <v>25</v>
      </c>
      <c r="C6" s="6"/>
      <c r="D6" s="6">
        <v>4</v>
      </c>
      <c r="E6" s="6">
        <v>2</v>
      </c>
      <c r="F6" s="6"/>
      <c r="G6" s="6"/>
      <c r="H6" s="6">
        <v>9</v>
      </c>
      <c r="I6" s="6">
        <v>2</v>
      </c>
      <c r="J6" s="6">
        <v>4</v>
      </c>
      <c r="K6" s="6"/>
      <c r="L6" s="6"/>
      <c r="M6" s="6"/>
      <c r="N6" s="6"/>
      <c r="O6" s="6">
        <v>1</v>
      </c>
      <c r="P6" s="6"/>
      <c r="Q6" s="14"/>
      <c r="R6" s="15">
        <f t="shared" si="0"/>
        <v>22</v>
      </c>
    </row>
    <row r="7" ht="18.75" spans="1:18">
      <c r="A7" s="6">
        <v>4</v>
      </c>
      <c r="B7" s="7" t="s">
        <v>26</v>
      </c>
      <c r="C7" s="6"/>
      <c r="D7" s="6">
        <v>2</v>
      </c>
      <c r="E7" s="6">
        <v>1</v>
      </c>
      <c r="F7" s="6"/>
      <c r="G7" s="6"/>
      <c r="H7" s="6">
        <v>6</v>
      </c>
      <c r="I7" s="6">
        <v>2</v>
      </c>
      <c r="J7" s="6">
        <v>2</v>
      </c>
      <c r="K7" s="6"/>
      <c r="L7" s="6"/>
      <c r="M7" s="6"/>
      <c r="N7" s="6"/>
      <c r="O7" s="6">
        <v>4</v>
      </c>
      <c r="P7" s="6"/>
      <c r="Q7" s="14"/>
      <c r="R7" s="15">
        <f t="shared" si="0"/>
        <v>17</v>
      </c>
    </row>
    <row r="8" ht="18.75" spans="1:18">
      <c r="A8" s="6">
        <v>5</v>
      </c>
      <c r="B8" s="7" t="s">
        <v>27</v>
      </c>
      <c r="C8" s="6"/>
      <c r="D8" s="6">
        <v>4</v>
      </c>
      <c r="E8" s="6">
        <v>2</v>
      </c>
      <c r="F8" s="6"/>
      <c r="G8" s="6"/>
      <c r="H8" s="6">
        <v>11</v>
      </c>
      <c r="I8" s="6">
        <v>2</v>
      </c>
      <c r="J8" s="6">
        <v>4</v>
      </c>
      <c r="K8" s="6"/>
      <c r="L8" s="6">
        <v>4</v>
      </c>
      <c r="M8" s="6"/>
      <c r="N8" s="6"/>
      <c r="O8" s="6"/>
      <c r="P8" s="6"/>
      <c r="Q8" s="14"/>
      <c r="R8" s="15">
        <f t="shared" si="0"/>
        <v>27</v>
      </c>
    </row>
    <row r="9" ht="18.75" spans="1:18">
      <c r="A9" s="6">
        <v>6</v>
      </c>
      <c r="B9" s="7" t="s">
        <v>28</v>
      </c>
      <c r="C9" s="6"/>
      <c r="D9" s="6">
        <v>4</v>
      </c>
      <c r="E9" s="6">
        <v>2</v>
      </c>
      <c r="F9" s="6"/>
      <c r="G9" s="6"/>
      <c r="H9" s="6">
        <v>11</v>
      </c>
      <c r="I9" s="6">
        <v>2</v>
      </c>
      <c r="J9" s="6">
        <v>4</v>
      </c>
      <c r="K9" s="6"/>
      <c r="L9" s="6">
        <v>5</v>
      </c>
      <c r="M9" s="6"/>
      <c r="N9" s="6"/>
      <c r="O9" s="6"/>
      <c r="P9" s="6"/>
      <c r="Q9" s="14"/>
      <c r="R9" s="15">
        <f t="shared" si="0"/>
        <v>28</v>
      </c>
    </row>
    <row r="10" ht="18.75" spans="1:18">
      <c r="A10" s="6">
        <v>7</v>
      </c>
      <c r="B10" s="7" t="s">
        <v>29</v>
      </c>
      <c r="C10" s="6"/>
      <c r="D10" s="6">
        <v>4</v>
      </c>
      <c r="E10" s="6">
        <v>2</v>
      </c>
      <c r="F10" s="6"/>
      <c r="G10" s="6"/>
      <c r="H10" s="6">
        <v>10</v>
      </c>
      <c r="I10" s="6">
        <v>2</v>
      </c>
      <c r="J10" s="6">
        <v>4</v>
      </c>
      <c r="K10" s="6"/>
      <c r="L10" s="6">
        <v>1</v>
      </c>
      <c r="M10" s="6"/>
      <c r="N10" s="6"/>
      <c r="O10" s="6"/>
      <c r="P10" s="6"/>
      <c r="Q10" s="14"/>
      <c r="R10" s="15">
        <f t="shared" si="0"/>
        <v>23</v>
      </c>
    </row>
    <row r="11" ht="18.75" spans="1:18">
      <c r="A11" s="6">
        <v>8</v>
      </c>
      <c r="B11" s="7" t="s">
        <v>30</v>
      </c>
      <c r="C11" s="6"/>
      <c r="D11" s="6">
        <v>4</v>
      </c>
      <c r="E11" s="6">
        <v>2</v>
      </c>
      <c r="F11" s="6"/>
      <c r="G11" s="6">
        <v>15</v>
      </c>
      <c r="H11" s="6">
        <v>9</v>
      </c>
      <c r="I11" s="6">
        <v>2</v>
      </c>
      <c r="J11" s="6">
        <v>4</v>
      </c>
      <c r="K11" s="6"/>
      <c r="L11" s="6">
        <v>37</v>
      </c>
      <c r="M11" s="6"/>
      <c r="N11" s="6"/>
      <c r="O11" s="6"/>
      <c r="P11" s="6">
        <v>2</v>
      </c>
      <c r="Q11" s="14"/>
      <c r="R11" s="15">
        <f t="shared" si="0"/>
        <v>75</v>
      </c>
    </row>
    <row r="12" ht="18.75" spans="1:18">
      <c r="A12" s="6">
        <v>9</v>
      </c>
      <c r="B12" s="7" t="s">
        <v>31</v>
      </c>
      <c r="C12" s="6"/>
      <c r="D12" s="6">
        <v>6</v>
      </c>
      <c r="E12" s="6">
        <v>3</v>
      </c>
      <c r="F12" s="6"/>
      <c r="G12" s="6"/>
      <c r="H12" s="6">
        <v>12</v>
      </c>
      <c r="I12" s="6">
        <v>2</v>
      </c>
      <c r="J12" s="6">
        <v>4</v>
      </c>
      <c r="K12" s="6"/>
      <c r="L12" s="6">
        <v>15</v>
      </c>
      <c r="M12" s="6"/>
      <c r="N12" s="6"/>
      <c r="O12" s="6"/>
      <c r="P12" s="6">
        <v>1</v>
      </c>
      <c r="Q12" s="14"/>
      <c r="R12" s="15">
        <f t="shared" si="0"/>
        <v>43</v>
      </c>
    </row>
    <row r="13" ht="18.75" spans="1:18">
      <c r="A13" s="6">
        <v>10</v>
      </c>
      <c r="B13" s="7" t="s">
        <v>32</v>
      </c>
      <c r="C13" s="6"/>
      <c r="D13" s="6">
        <v>4</v>
      </c>
      <c r="E13" s="6">
        <v>2</v>
      </c>
      <c r="F13" s="6"/>
      <c r="G13" s="6"/>
      <c r="H13" s="6">
        <v>11</v>
      </c>
      <c r="I13" s="6">
        <v>2</v>
      </c>
      <c r="J13" s="6">
        <v>2</v>
      </c>
      <c r="K13" s="6"/>
      <c r="L13" s="6">
        <v>1</v>
      </c>
      <c r="M13" s="6"/>
      <c r="N13" s="6"/>
      <c r="O13" s="6">
        <v>1</v>
      </c>
      <c r="P13" s="6"/>
      <c r="Q13" s="14"/>
      <c r="R13" s="15">
        <f t="shared" si="0"/>
        <v>23</v>
      </c>
    </row>
    <row r="14" ht="18.75" spans="1:18">
      <c r="A14" s="6">
        <v>11</v>
      </c>
      <c r="B14" s="7" t="s">
        <v>33</v>
      </c>
      <c r="C14" s="6"/>
      <c r="D14" s="6">
        <v>6</v>
      </c>
      <c r="E14" s="6">
        <v>3</v>
      </c>
      <c r="F14" s="6"/>
      <c r="G14" s="6"/>
      <c r="H14" s="6">
        <v>1</v>
      </c>
      <c r="I14" s="6">
        <v>1</v>
      </c>
      <c r="J14" s="6">
        <v>1</v>
      </c>
      <c r="K14" s="6"/>
      <c r="L14" s="6">
        <v>11</v>
      </c>
      <c r="M14" s="6"/>
      <c r="N14" s="6"/>
      <c r="O14" s="6"/>
      <c r="P14" s="6"/>
      <c r="Q14" s="14"/>
      <c r="R14" s="15">
        <f t="shared" si="0"/>
        <v>23</v>
      </c>
    </row>
    <row r="15" ht="18.75" spans="1:18">
      <c r="A15" s="6">
        <v>12</v>
      </c>
      <c r="B15" s="7" t="s">
        <v>34</v>
      </c>
      <c r="C15" s="6"/>
      <c r="D15" s="6">
        <v>4</v>
      </c>
      <c r="E15" s="6">
        <v>2</v>
      </c>
      <c r="F15" s="6"/>
      <c r="G15" s="6"/>
      <c r="H15" s="6">
        <v>4</v>
      </c>
      <c r="I15" s="6">
        <v>2</v>
      </c>
      <c r="J15" s="6">
        <v>2</v>
      </c>
      <c r="K15" s="6"/>
      <c r="L15" s="6">
        <v>5</v>
      </c>
      <c r="M15" s="6"/>
      <c r="N15" s="6"/>
      <c r="O15" s="6">
        <v>3</v>
      </c>
      <c r="P15" s="6">
        <v>4</v>
      </c>
      <c r="Q15" s="14"/>
      <c r="R15" s="15">
        <f t="shared" si="0"/>
        <v>26</v>
      </c>
    </row>
    <row r="16" ht="18.75" spans="1:18">
      <c r="A16" s="6">
        <v>13</v>
      </c>
      <c r="B16" s="7" t="s">
        <v>35</v>
      </c>
      <c r="C16" s="6"/>
      <c r="D16" s="6">
        <v>7</v>
      </c>
      <c r="E16" s="6">
        <v>4</v>
      </c>
      <c r="F16" s="6"/>
      <c r="G16" s="6"/>
      <c r="H16" s="6">
        <v>8</v>
      </c>
      <c r="I16" s="6">
        <v>2</v>
      </c>
      <c r="J16" s="6"/>
      <c r="K16" s="6"/>
      <c r="L16" s="6">
        <v>31</v>
      </c>
      <c r="M16" s="6"/>
      <c r="N16" s="6"/>
      <c r="O16" s="6"/>
      <c r="P16" s="6"/>
      <c r="Q16" s="14"/>
      <c r="R16" s="15">
        <f t="shared" si="0"/>
        <v>52</v>
      </c>
    </row>
    <row r="17" ht="18.75" spans="1:18">
      <c r="A17" s="6">
        <v>14</v>
      </c>
      <c r="B17" s="7" t="s">
        <v>36</v>
      </c>
      <c r="C17" s="6"/>
      <c r="D17" s="6">
        <v>4</v>
      </c>
      <c r="E17" s="6">
        <v>2</v>
      </c>
      <c r="F17" s="6"/>
      <c r="G17" s="6"/>
      <c r="H17" s="6">
        <v>14</v>
      </c>
      <c r="I17" s="6">
        <v>2</v>
      </c>
      <c r="J17" s="6">
        <v>4</v>
      </c>
      <c r="K17" s="6"/>
      <c r="L17" s="6">
        <v>25</v>
      </c>
      <c r="M17" s="6"/>
      <c r="N17" s="6"/>
      <c r="O17" s="6"/>
      <c r="P17" s="6"/>
      <c r="Q17" s="14"/>
      <c r="R17" s="15">
        <f t="shared" si="0"/>
        <v>51</v>
      </c>
    </row>
    <row r="18" ht="18.75" spans="1:18">
      <c r="A18" s="6">
        <v>15</v>
      </c>
      <c r="B18" s="7" t="s">
        <v>37</v>
      </c>
      <c r="C18" s="6"/>
      <c r="D18" s="6">
        <v>7</v>
      </c>
      <c r="E18" s="6">
        <v>4</v>
      </c>
      <c r="F18" s="6"/>
      <c r="G18" s="6"/>
      <c r="H18" s="6">
        <v>9</v>
      </c>
      <c r="I18" s="6"/>
      <c r="J18" s="6">
        <v>2</v>
      </c>
      <c r="K18" s="6"/>
      <c r="L18" s="6">
        <v>14</v>
      </c>
      <c r="M18" s="6"/>
      <c r="N18" s="6"/>
      <c r="O18" s="6">
        <v>8</v>
      </c>
      <c r="P18" s="6"/>
      <c r="Q18" s="14"/>
      <c r="R18" s="15">
        <f t="shared" si="0"/>
        <v>44</v>
      </c>
    </row>
    <row r="19" ht="18.75" spans="1:18">
      <c r="A19" s="6">
        <v>16</v>
      </c>
      <c r="B19" s="7" t="s">
        <v>38</v>
      </c>
      <c r="C19" s="6"/>
      <c r="D19" s="6">
        <v>6</v>
      </c>
      <c r="E19" s="6">
        <v>3</v>
      </c>
      <c r="F19" s="6"/>
      <c r="G19" s="6"/>
      <c r="H19" s="6">
        <v>26</v>
      </c>
      <c r="I19" s="6">
        <v>2</v>
      </c>
      <c r="J19" s="6">
        <v>3</v>
      </c>
      <c r="K19" s="6"/>
      <c r="L19" s="6"/>
      <c r="M19" s="6"/>
      <c r="N19" s="6"/>
      <c r="O19" s="6">
        <v>4</v>
      </c>
      <c r="P19" s="6">
        <v>1</v>
      </c>
      <c r="Q19" s="14"/>
      <c r="R19" s="15">
        <f t="shared" si="0"/>
        <v>45</v>
      </c>
    </row>
    <row r="20" s="1" customFormat="1" ht="18.75" spans="1:18">
      <c r="A20" s="6">
        <v>17</v>
      </c>
      <c r="B20" s="7" t="s">
        <v>39</v>
      </c>
      <c r="C20" s="6"/>
      <c r="D20" s="6">
        <v>9</v>
      </c>
      <c r="E20" s="6">
        <v>4</v>
      </c>
      <c r="F20" s="6"/>
      <c r="G20" s="6"/>
      <c r="H20" s="6">
        <v>2</v>
      </c>
      <c r="I20" s="6">
        <v>2</v>
      </c>
      <c r="J20" s="6">
        <v>2</v>
      </c>
      <c r="K20" s="6"/>
      <c r="L20" s="6">
        <v>4</v>
      </c>
      <c r="M20" s="6"/>
      <c r="N20" s="6"/>
      <c r="O20" s="6">
        <v>3</v>
      </c>
      <c r="P20" s="6"/>
      <c r="Q20" s="14"/>
      <c r="R20" s="15">
        <f t="shared" si="0"/>
        <v>26</v>
      </c>
    </row>
    <row r="21" s="1" customFormat="1" ht="18.75" spans="1:18">
      <c r="A21" s="6">
        <v>18</v>
      </c>
      <c r="B21" s="7" t="s">
        <v>40</v>
      </c>
      <c r="C21" s="6"/>
      <c r="D21" s="6">
        <v>5</v>
      </c>
      <c r="E21" s="6">
        <v>2</v>
      </c>
      <c r="F21" s="6"/>
      <c r="G21" s="6"/>
      <c r="H21" s="6">
        <v>2</v>
      </c>
      <c r="I21" s="6"/>
      <c r="J21" s="6">
        <v>1</v>
      </c>
      <c r="K21" s="6"/>
      <c r="L21" s="6">
        <v>2</v>
      </c>
      <c r="M21" s="6"/>
      <c r="N21" s="6"/>
      <c r="O21" s="6">
        <v>4</v>
      </c>
      <c r="P21" s="6"/>
      <c r="Q21" s="14"/>
      <c r="R21" s="15">
        <f t="shared" si="0"/>
        <v>16</v>
      </c>
    </row>
    <row r="22" ht="18.75" spans="1:18">
      <c r="A22" s="6">
        <v>19</v>
      </c>
      <c r="B22" s="7" t="s">
        <v>41</v>
      </c>
      <c r="C22" s="6">
        <v>14</v>
      </c>
      <c r="D22" s="6"/>
      <c r="E22" s="6"/>
      <c r="F22" s="6"/>
      <c r="G22" s="6"/>
      <c r="H22" s="6">
        <v>6</v>
      </c>
      <c r="I22" s="6">
        <v>2</v>
      </c>
      <c r="J22" s="6"/>
      <c r="K22" s="6"/>
      <c r="L22" s="6"/>
      <c r="M22" s="6"/>
      <c r="N22" s="6"/>
      <c r="O22" s="6"/>
      <c r="P22" s="6"/>
      <c r="Q22" s="14"/>
      <c r="R22" s="15">
        <f t="shared" si="0"/>
        <v>22</v>
      </c>
    </row>
    <row r="23" ht="18.75" spans="1:18">
      <c r="A23" s="6">
        <v>20</v>
      </c>
      <c r="B23" s="7" t="s">
        <v>42</v>
      </c>
      <c r="C23" s="6">
        <v>1</v>
      </c>
      <c r="D23" s="6"/>
      <c r="E23" s="6"/>
      <c r="F23" s="6"/>
      <c r="G23" s="6"/>
      <c r="H23" s="6">
        <v>10</v>
      </c>
      <c r="I23" s="6"/>
      <c r="J23" s="6"/>
      <c r="K23" s="6"/>
      <c r="L23" s="6"/>
      <c r="M23" s="6"/>
      <c r="N23" s="6"/>
      <c r="O23" s="6"/>
      <c r="P23" s="6"/>
      <c r="Q23" s="14"/>
      <c r="R23" s="15">
        <f t="shared" si="0"/>
        <v>11</v>
      </c>
    </row>
    <row r="24" ht="18.75" spans="1:18">
      <c r="A24" s="6">
        <v>21</v>
      </c>
      <c r="B24" s="7" t="s">
        <v>43</v>
      </c>
      <c r="C24" s="6"/>
      <c r="D24" s="6"/>
      <c r="E24" s="6"/>
      <c r="F24" s="6">
        <v>57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14"/>
      <c r="R24" s="15">
        <f t="shared" si="0"/>
        <v>57</v>
      </c>
    </row>
    <row r="25" ht="18.75" spans="1:18">
      <c r="A25" s="6">
        <v>22</v>
      </c>
      <c r="B25" s="7" t="s">
        <v>44</v>
      </c>
      <c r="C25" s="6"/>
      <c r="D25" s="6"/>
      <c r="E25" s="6"/>
      <c r="F25" s="6"/>
      <c r="G25" s="6"/>
      <c r="H25" s="6">
        <v>3</v>
      </c>
      <c r="I25" s="6">
        <v>2</v>
      </c>
      <c r="J25" s="6"/>
      <c r="K25" s="6"/>
      <c r="L25" s="6"/>
      <c r="M25" s="6"/>
      <c r="N25" s="6"/>
      <c r="O25" s="6"/>
      <c r="P25" s="6"/>
      <c r="Q25" s="14"/>
      <c r="R25" s="15">
        <f t="shared" si="0"/>
        <v>5</v>
      </c>
    </row>
    <row r="26" ht="18.75" spans="1:18">
      <c r="A26" s="6">
        <v>23</v>
      </c>
      <c r="B26" s="7" t="s">
        <v>45</v>
      </c>
      <c r="C26" s="6"/>
      <c r="D26" s="6"/>
      <c r="E26" s="6">
        <v>2</v>
      </c>
      <c r="F26" s="6"/>
      <c r="G26" s="6"/>
      <c r="H26" s="6">
        <v>3</v>
      </c>
      <c r="I26" s="6">
        <v>2</v>
      </c>
      <c r="J26" s="6"/>
      <c r="K26" s="6"/>
      <c r="L26" s="6"/>
      <c r="M26" s="6"/>
      <c r="N26" s="6"/>
      <c r="O26" s="6"/>
      <c r="P26" s="6"/>
      <c r="Q26" s="14"/>
      <c r="R26" s="15">
        <f t="shared" si="0"/>
        <v>7</v>
      </c>
    </row>
    <row r="27" ht="18.75" spans="1:18">
      <c r="A27" s="6">
        <v>24</v>
      </c>
      <c r="B27" s="7" t="s">
        <v>46</v>
      </c>
      <c r="C27" s="6"/>
      <c r="D27" s="6"/>
      <c r="E27" s="6"/>
      <c r="F27" s="6"/>
      <c r="G27" s="6"/>
      <c r="H27" s="6">
        <v>1</v>
      </c>
      <c r="I27" s="6">
        <v>2</v>
      </c>
      <c r="J27" s="6"/>
      <c r="K27" s="6"/>
      <c r="L27" s="6"/>
      <c r="M27" s="6"/>
      <c r="N27" s="6"/>
      <c r="O27" s="6"/>
      <c r="P27" s="6"/>
      <c r="Q27" s="14"/>
      <c r="R27" s="15">
        <f t="shared" si="0"/>
        <v>3</v>
      </c>
    </row>
    <row r="28" ht="18.75" spans="1:18">
      <c r="A28" s="6">
        <v>25</v>
      </c>
      <c r="B28" s="7" t="s">
        <v>47</v>
      </c>
      <c r="C28" s="6"/>
      <c r="D28" s="6"/>
      <c r="E28" s="6"/>
      <c r="F28" s="6"/>
      <c r="G28" s="6"/>
      <c r="H28" s="6">
        <v>5</v>
      </c>
      <c r="I28" s="6"/>
      <c r="J28" s="6"/>
      <c r="K28" s="6"/>
      <c r="L28" s="6"/>
      <c r="M28" s="6"/>
      <c r="N28" s="6"/>
      <c r="O28" s="6"/>
      <c r="P28" s="6"/>
      <c r="Q28" s="14"/>
      <c r="R28" s="15">
        <f t="shared" si="0"/>
        <v>5</v>
      </c>
    </row>
    <row r="29" ht="18.75" spans="1:18">
      <c r="A29" s="6">
        <v>26</v>
      </c>
      <c r="B29" s="7" t="s">
        <v>48</v>
      </c>
      <c r="C29" s="6"/>
      <c r="D29" s="6"/>
      <c r="E29" s="6">
        <v>15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4"/>
      <c r="R29" s="15">
        <f t="shared" si="0"/>
        <v>15</v>
      </c>
    </row>
    <row r="30" ht="18.75" spans="1:18">
      <c r="A30" s="6">
        <v>27</v>
      </c>
      <c r="B30" s="7" t="s">
        <v>49</v>
      </c>
      <c r="C30" s="6"/>
      <c r="D30" s="6"/>
      <c r="E30" s="6">
        <v>10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4"/>
      <c r="R30" s="15">
        <f t="shared" si="0"/>
        <v>10</v>
      </c>
    </row>
    <row r="31" ht="18.75" spans="1:18">
      <c r="A31" s="6">
        <v>28</v>
      </c>
      <c r="B31" s="7" t="s">
        <v>50</v>
      </c>
      <c r="C31" s="6"/>
      <c r="D31" s="6"/>
      <c r="E31" s="6">
        <v>20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4"/>
      <c r="R31" s="15">
        <f t="shared" si="0"/>
        <v>20</v>
      </c>
    </row>
    <row r="32" ht="18.75" spans="1:18">
      <c r="A32" s="6">
        <v>29</v>
      </c>
      <c r="B32" s="7" t="s">
        <v>51</v>
      </c>
      <c r="C32" s="6"/>
      <c r="D32" s="6"/>
      <c r="E32" s="6">
        <v>30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14"/>
      <c r="R32" s="15">
        <f t="shared" si="0"/>
        <v>30</v>
      </c>
    </row>
    <row r="33" ht="18.75" spans="1:18">
      <c r="A33" s="6">
        <v>30</v>
      </c>
      <c r="B33" s="7" t="s">
        <v>52</v>
      </c>
      <c r="C33" s="6"/>
      <c r="D33" s="6"/>
      <c r="E33" s="6">
        <v>22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4"/>
      <c r="R33" s="15">
        <f t="shared" si="0"/>
        <v>22</v>
      </c>
    </row>
    <row r="34" ht="18.75" spans="1:18">
      <c r="A34" s="6">
        <v>31</v>
      </c>
      <c r="B34" s="7" t="s">
        <v>53</v>
      </c>
      <c r="C34" s="6"/>
      <c r="D34" s="6"/>
      <c r="E34" s="6">
        <v>31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14"/>
      <c r="R34" s="15">
        <f t="shared" si="0"/>
        <v>31</v>
      </c>
    </row>
    <row r="35" ht="18.75" spans="1:18">
      <c r="A35" s="6">
        <v>32</v>
      </c>
      <c r="B35" s="7" t="s">
        <v>54</v>
      </c>
      <c r="C35" s="6"/>
      <c r="D35" s="6"/>
      <c r="E35" s="6">
        <v>64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4"/>
      <c r="R35" s="15">
        <f t="shared" si="0"/>
        <v>64</v>
      </c>
    </row>
    <row r="36" ht="18.75" spans="1:18">
      <c r="A36" s="6">
        <v>33</v>
      </c>
      <c r="B36" s="7" t="s">
        <v>55</v>
      </c>
      <c r="C36" s="6"/>
      <c r="D36" s="6"/>
      <c r="E36" s="6"/>
      <c r="F36" s="6"/>
      <c r="G36" s="6"/>
      <c r="H36" s="6">
        <v>2</v>
      </c>
      <c r="I36" s="6">
        <v>2</v>
      </c>
      <c r="J36" s="6"/>
      <c r="K36" s="6"/>
      <c r="L36" s="6"/>
      <c r="M36" s="6"/>
      <c r="N36" s="6"/>
      <c r="O36" s="6"/>
      <c r="P36" s="6"/>
      <c r="Q36" s="14"/>
      <c r="R36" s="15">
        <f t="shared" si="0"/>
        <v>4</v>
      </c>
    </row>
    <row r="37" ht="18.75" spans="1:18">
      <c r="A37" s="6">
        <v>34</v>
      </c>
      <c r="B37" s="7" t="s">
        <v>56</v>
      </c>
      <c r="C37" s="6"/>
      <c r="D37" s="6"/>
      <c r="E37" s="6"/>
      <c r="F37" s="6"/>
      <c r="G37" s="6"/>
      <c r="H37" s="6">
        <v>6</v>
      </c>
      <c r="I37" s="6">
        <v>2</v>
      </c>
      <c r="J37" s="6"/>
      <c r="K37" s="6"/>
      <c r="L37" s="6"/>
      <c r="M37" s="6"/>
      <c r="N37" s="6"/>
      <c r="O37" s="6"/>
      <c r="P37" s="6"/>
      <c r="Q37" s="14"/>
      <c r="R37" s="15">
        <f t="shared" ref="R37:R59" si="1">SUM(C37:P37)</f>
        <v>8</v>
      </c>
    </row>
    <row r="38" ht="18.75" spans="1:18">
      <c r="A38" s="6">
        <v>35</v>
      </c>
      <c r="B38" s="7" t="s">
        <v>57</v>
      </c>
      <c r="C38" s="6">
        <v>1</v>
      </c>
      <c r="D38" s="6"/>
      <c r="E38" s="6">
        <v>4</v>
      </c>
      <c r="F38" s="6"/>
      <c r="G38" s="6"/>
      <c r="H38" s="6">
        <v>6</v>
      </c>
      <c r="I38" s="6">
        <v>2</v>
      </c>
      <c r="J38" s="6"/>
      <c r="K38" s="6"/>
      <c r="L38" s="6"/>
      <c r="M38" s="6"/>
      <c r="N38" s="6"/>
      <c r="O38" s="6"/>
      <c r="P38" s="6"/>
      <c r="Q38" s="14"/>
      <c r="R38" s="15">
        <f t="shared" si="1"/>
        <v>13</v>
      </c>
    </row>
    <row r="39" ht="18.75" spans="1:18">
      <c r="A39" s="6">
        <v>36</v>
      </c>
      <c r="B39" s="7" t="s">
        <v>58</v>
      </c>
      <c r="C39" s="6"/>
      <c r="D39" s="6"/>
      <c r="E39" s="6"/>
      <c r="F39" s="6"/>
      <c r="G39" s="6"/>
      <c r="H39" s="6"/>
      <c r="I39" s="6">
        <v>1</v>
      </c>
      <c r="J39" s="6"/>
      <c r="K39" s="6"/>
      <c r="L39" s="6">
        <v>7</v>
      </c>
      <c r="M39" s="6"/>
      <c r="N39" s="6"/>
      <c r="O39" s="6"/>
      <c r="P39" s="6"/>
      <c r="Q39" s="14"/>
      <c r="R39" s="15">
        <f t="shared" si="1"/>
        <v>8</v>
      </c>
    </row>
    <row r="40" ht="18.75" spans="1:18">
      <c r="A40" s="6">
        <v>37</v>
      </c>
      <c r="B40" s="7" t="s">
        <v>59</v>
      </c>
      <c r="C40" s="6"/>
      <c r="D40" s="6"/>
      <c r="E40" s="6"/>
      <c r="F40" s="6"/>
      <c r="G40" s="6"/>
      <c r="H40" s="6">
        <v>1</v>
      </c>
      <c r="I40" s="6">
        <v>2</v>
      </c>
      <c r="J40" s="6"/>
      <c r="K40" s="6"/>
      <c r="L40" s="6"/>
      <c r="M40" s="6"/>
      <c r="N40" s="6"/>
      <c r="O40" s="6"/>
      <c r="P40" s="6"/>
      <c r="Q40" s="14"/>
      <c r="R40" s="15">
        <f t="shared" si="1"/>
        <v>3</v>
      </c>
    </row>
    <row r="41" ht="18.75" spans="1:18">
      <c r="A41" s="6">
        <v>38</v>
      </c>
      <c r="B41" s="7" t="s">
        <v>60</v>
      </c>
      <c r="C41" s="6"/>
      <c r="D41" s="6"/>
      <c r="E41" s="6">
        <v>2</v>
      </c>
      <c r="F41" s="6"/>
      <c r="G41" s="6"/>
      <c r="H41" s="6">
        <v>3</v>
      </c>
      <c r="I41" s="6">
        <v>2</v>
      </c>
      <c r="J41" s="6"/>
      <c r="K41" s="6"/>
      <c r="L41" s="6"/>
      <c r="M41" s="6"/>
      <c r="N41" s="6">
        <v>77</v>
      </c>
      <c r="O41" s="6"/>
      <c r="P41" s="6"/>
      <c r="Q41" s="14"/>
      <c r="R41" s="15">
        <f t="shared" si="1"/>
        <v>84</v>
      </c>
    </row>
    <row r="42" ht="18.75" spans="1:18">
      <c r="A42" s="6">
        <v>39</v>
      </c>
      <c r="B42" s="7" t="s">
        <v>61</v>
      </c>
      <c r="C42" s="6"/>
      <c r="D42" s="6"/>
      <c r="E42" s="6"/>
      <c r="F42" s="6"/>
      <c r="G42" s="6"/>
      <c r="H42" s="6"/>
      <c r="I42" s="6">
        <v>2</v>
      </c>
      <c r="J42" s="6"/>
      <c r="K42" s="6"/>
      <c r="L42" s="6"/>
      <c r="M42" s="6"/>
      <c r="N42" s="6"/>
      <c r="O42" s="6"/>
      <c r="P42" s="6"/>
      <c r="Q42" s="14"/>
      <c r="R42" s="15">
        <f t="shared" si="1"/>
        <v>2</v>
      </c>
    </row>
    <row r="43" ht="18.75" spans="1:18">
      <c r="A43" s="6">
        <v>40</v>
      </c>
      <c r="B43" s="7" t="s">
        <v>62</v>
      </c>
      <c r="C43" s="6"/>
      <c r="D43" s="6"/>
      <c r="E43" s="6"/>
      <c r="F43" s="6"/>
      <c r="G43" s="6"/>
      <c r="H43" s="6">
        <v>6</v>
      </c>
      <c r="I43" s="6"/>
      <c r="J43" s="6"/>
      <c r="K43" s="6"/>
      <c r="L43" s="6"/>
      <c r="M43" s="6"/>
      <c r="N43" s="6"/>
      <c r="O43" s="6"/>
      <c r="P43" s="6"/>
      <c r="Q43" s="14"/>
      <c r="R43" s="15">
        <f t="shared" si="1"/>
        <v>6</v>
      </c>
    </row>
    <row r="44" ht="18.75" spans="1:18">
      <c r="A44" s="6">
        <v>41</v>
      </c>
      <c r="B44" s="7" t="s">
        <v>63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30</v>
      </c>
      <c r="N44" s="6"/>
      <c r="O44" s="6"/>
      <c r="P44" s="6"/>
      <c r="Q44" s="14"/>
      <c r="R44" s="15">
        <f t="shared" si="1"/>
        <v>30</v>
      </c>
    </row>
    <row r="45" ht="18.75" spans="1:18">
      <c r="A45" s="6">
        <v>42</v>
      </c>
      <c r="B45" s="7" t="s">
        <v>64</v>
      </c>
      <c r="C45" s="6"/>
      <c r="D45" s="6"/>
      <c r="E45" s="6"/>
      <c r="F45" s="6"/>
      <c r="G45" s="6"/>
      <c r="H45" s="6">
        <v>4</v>
      </c>
      <c r="I45" s="6"/>
      <c r="J45" s="6"/>
      <c r="K45" s="6"/>
      <c r="L45" s="6"/>
      <c r="M45" s="6"/>
      <c r="N45" s="6"/>
      <c r="O45" s="6"/>
      <c r="P45" s="6"/>
      <c r="Q45" s="14"/>
      <c r="R45" s="15">
        <f t="shared" si="1"/>
        <v>4</v>
      </c>
    </row>
    <row r="46" ht="18.75" spans="1:18">
      <c r="A46" s="6">
        <v>43</v>
      </c>
      <c r="B46" s="7" t="s">
        <v>65</v>
      </c>
      <c r="C46" s="6"/>
      <c r="D46" s="6"/>
      <c r="E46" s="6"/>
      <c r="F46" s="6"/>
      <c r="G46" s="6"/>
      <c r="H46" s="6">
        <v>1</v>
      </c>
      <c r="I46" s="6">
        <v>2</v>
      </c>
      <c r="J46" s="6"/>
      <c r="K46" s="6"/>
      <c r="L46" s="6"/>
      <c r="M46" s="6"/>
      <c r="N46" s="6"/>
      <c r="O46" s="6"/>
      <c r="P46" s="6"/>
      <c r="Q46" s="14"/>
      <c r="R46" s="15">
        <f t="shared" si="1"/>
        <v>3</v>
      </c>
    </row>
    <row r="47" ht="18.75" spans="1:18">
      <c r="A47" s="6">
        <v>44</v>
      </c>
      <c r="B47" s="7" t="s">
        <v>66</v>
      </c>
      <c r="C47" s="6">
        <v>6</v>
      </c>
      <c r="D47" s="6"/>
      <c r="E47" s="6"/>
      <c r="F47" s="6"/>
      <c r="G47" s="6"/>
      <c r="H47" s="6">
        <v>21</v>
      </c>
      <c r="I47" s="6">
        <v>2</v>
      </c>
      <c r="J47" s="6"/>
      <c r="K47" s="6"/>
      <c r="L47" s="6"/>
      <c r="M47" s="6"/>
      <c r="N47" s="6"/>
      <c r="O47" s="6">
        <v>4</v>
      </c>
      <c r="P47" s="6">
        <v>2</v>
      </c>
      <c r="Q47" s="14"/>
      <c r="R47" s="15">
        <f t="shared" si="1"/>
        <v>35</v>
      </c>
    </row>
    <row r="48" ht="18.75" spans="1:18">
      <c r="A48" s="6">
        <v>45</v>
      </c>
      <c r="B48" s="7" t="s">
        <v>67</v>
      </c>
      <c r="C48" s="6"/>
      <c r="D48" s="6"/>
      <c r="E48" s="6"/>
      <c r="F48" s="6"/>
      <c r="G48" s="6"/>
      <c r="H48" s="6">
        <v>8</v>
      </c>
      <c r="I48" s="6">
        <v>2</v>
      </c>
      <c r="J48" s="6"/>
      <c r="K48" s="6"/>
      <c r="L48" s="6"/>
      <c r="M48" s="6"/>
      <c r="N48" s="6"/>
      <c r="O48" s="6"/>
      <c r="P48" s="6"/>
      <c r="Q48" s="14"/>
      <c r="R48" s="15">
        <f t="shared" si="1"/>
        <v>10</v>
      </c>
    </row>
    <row r="49" ht="18.75" spans="1:18">
      <c r="A49" s="6">
        <v>46</v>
      </c>
      <c r="B49" s="7" t="s">
        <v>68</v>
      </c>
      <c r="C49" s="6"/>
      <c r="D49" s="6"/>
      <c r="E49" s="6"/>
      <c r="F49" s="6"/>
      <c r="G49" s="6"/>
      <c r="H49" s="6"/>
      <c r="I49" s="6">
        <v>2</v>
      </c>
      <c r="J49" s="6"/>
      <c r="K49" s="6"/>
      <c r="L49" s="6"/>
      <c r="M49" s="6"/>
      <c r="N49" s="6"/>
      <c r="O49" s="6"/>
      <c r="P49" s="6"/>
      <c r="Q49" s="14"/>
      <c r="R49" s="15">
        <f t="shared" si="1"/>
        <v>2</v>
      </c>
    </row>
    <row r="50" ht="18.75" spans="1:18">
      <c r="A50" s="6">
        <v>47</v>
      </c>
      <c r="B50" s="7" t="s">
        <v>69</v>
      </c>
      <c r="C50" s="6"/>
      <c r="D50" s="6"/>
      <c r="E50" s="6"/>
      <c r="F50" s="6"/>
      <c r="G50" s="6"/>
      <c r="H50" s="6"/>
      <c r="I50" s="6">
        <v>2</v>
      </c>
      <c r="J50" s="6"/>
      <c r="K50" s="6"/>
      <c r="L50" s="6"/>
      <c r="M50" s="6"/>
      <c r="N50" s="6"/>
      <c r="O50" s="6"/>
      <c r="P50" s="6"/>
      <c r="Q50" s="14"/>
      <c r="R50" s="15">
        <f t="shared" si="1"/>
        <v>2</v>
      </c>
    </row>
    <row r="51" ht="18.75" spans="1:18">
      <c r="A51" s="6">
        <v>48</v>
      </c>
      <c r="B51" s="7" t="s">
        <v>70</v>
      </c>
      <c r="C51" s="6">
        <v>1</v>
      </c>
      <c r="D51" s="6"/>
      <c r="E51" s="6"/>
      <c r="F51" s="6"/>
      <c r="G51" s="6"/>
      <c r="H51" s="6">
        <v>7</v>
      </c>
      <c r="I51" s="6">
        <v>2</v>
      </c>
      <c r="J51" s="6"/>
      <c r="K51" s="6"/>
      <c r="L51" s="6"/>
      <c r="M51" s="6"/>
      <c r="N51" s="6"/>
      <c r="O51" s="6"/>
      <c r="P51" s="6"/>
      <c r="Q51" s="14"/>
      <c r="R51" s="15">
        <f t="shared" si="1"/>
        <v>10</v>
      </c>
    </row>
    <row r="52" ht="18.75" spans="1:18">
      <c r="A52" s="6">
        <v>49</v>
      </c>
      <c r="B52" s="7" t="s">
        <v>71</v>
      </c>
      <c r="C52" s="6">
        <v>1</v>
      </c>
      <c r="D52" s="6"/>
      <c r="E52" s="6"/>
      <c r="F52" s="6"/>
      <c r="G52" s="6"/>
      <c r="H52" s="6"/>
      <c r="I52" s="6"/>
      <c r="J52" s="6"/>
      <c r="K52" s="6">
        <v>19</v>
      </c>
      <c r="L52" s="6"/>
      <c r="M52" s="6"/>
      <c r="N52" s="6"/>
      <c r="O52" s="6">
        <v>1</v>
      </c>
      <c r="P52" s="6"/>
      <c r="Q52" s="14"/>
      <c r="R52" s="15">
        <f>SUM(C52:P52)</f>
        <v>21</v>
      </c>
    </row>
    <row r="53" ht="18.75" spans="1:18">
      <c r="A53" s="6">
        <v>50</v>
      </c>
      <c r="B53" s="7" t="s">
        <v>72</v>
      </c>
      <c r="C53" s="6">
        <v>1</v>
      </c>
      <c r="D53" s="6"/>
      <c r="E53" s="6"/>
      <c r="F53" s="6"/>
      <c r="G53" s="6"/>
      <c r="H53" s="6"/>
      <c r="I53" s="6"/>
      <c r="J53" s="6"/>
      <c r="K53" s="6">
        <v>11</v>
      </c>
      <c r="L53" s="6"/>
      <c r="M53" s="6"/>
      <c r="N53" s="6"/>
      <c r="O53" s="6"/>
      <c r="P53" s="6"/>
      <c r="Q53" s="14"/>
      <c r="R53" s="15">
        <f>SUM(C53:P53)</f>
        <v>12</v>
      </c>
    </row>
    <row r="54" ht="50" customHeight="1" spans="1:18">
      <c r="A54" s="6">
        <v>51</v>
      </c>
      <c r="B54" s="8" t="s">
        <v>73</v>
      </c>
      <c r="C54" s="6"/>
      <c r="D54" s="6"/>
      <c r="E54" s="6"/>
      <c r="F54" s="6"/>
      <c r="G54" s="6"/>
      <c r="H54" s="6">
        <v>10</v>
      </c>
      <c r="I54" s="6">
        <v>2</v>
      </c>
      <c r="J54" s="6"/>
      <c r="K54" s="6"/>
      <c r="L54" s="6">
        <v>3</v>
      </c>
      <c r="M54" s="6"/>
      <c r="N54" s="6"/>
      <c r="O54" s="6"/>
      <c r="P54" s="6"/>
      <c r="Q54" s="14"/>
      <c r="R54" s="15">
        <f>SUM(C54:P54)</f>
        <v>15</v>
      </c>
    </row>
    <row r="55" ht="18.75" spans="1:18">
      <c r="A55" s="6">
        <v>52</v>
      </c>
      <c r="B55" s="7" t="s">
        <v>74</v>
      </c>
      <c r="C55" s="6"/>
      <c r="D55" s="6"/>
      <c r="E55" s="6">
        <v>9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4"/>
      <c r="R55" s="15">
        <f>SUM(C55:P55)</f>
        <v>9</v>
      </c>
    </row>
    <row r="56" ht="18.75" spans="1:18">
      <c r="A56" s="6">
        <v>53</v>
      </c>
      <c r="B56" s="7" t="s">
        <v>75</v>
      </c>
      <c r="C56" s="6">
        <v>1</v>
      </c>
      <c r="D56" s="6"/>
      <c r="E56" s="6"/>
      <c r="F56" s="6"/>
      <c r="G56" s="6"/>
      <c r="H56" s="6">
        <v>1</v>
      </c>
      <c r="I56" s="6">
        <v>2</v>
      </c>
      <c r="J56" s="6"/>
      <c r="K56" s="6"/>
      <c r="L56" s="6"/>
      <c r="M56" s="6"/>
      <c r="N56" s="6"/>
      <c r="O56" s="6"/>
      <c r="P56" s="6"/>
      <c r="Q56" s="14"/>
      <c r="R56" s="15">
        <f>SUM(C56:P56)</f>
        <v>4</v>
      </c>
    </row>
    <row r="57" ht="18.75" spans="1:18">
      <c r="A57" s="6">
        <v>54</v>
      </c>
      <c r="B57" s="7" t="s">
        <v>76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14">
        <v>30</v>
      </c>
      <c r="R57" s="15">
        <v>30</v>
      </c>
    </row>
    <row r="58" ht="18.75" spans="1:18">
      <c r="A58" s="6">
        <v>55</v>
      </c>
      <c r="B58" s="7" t="s">
        <v>77</v>
      </c>
      <c r="C58" s="6"/>
      <c r="D58" s="6"/>
      <c r="E58" s="6"/>
      <c r="F58" s="6"/>
      <c r="G58" s="6"/>
      <c r="H58" s="6"/>
      <c r="I58" s="6"/>
      <c r="J58" s="6"/>
      <c r="K58" s="6"/>
      <c r="L58" s="6">
        <v>4</v>
      </c>
      <c r="M58" s="6"/>
      <c r="N58" s="6"/>
      <c r="O58" s="6"/>
      <c r="P58" s="6"/>
      <c r="Q58" s="14"/>
      <c r="R58" s="15">
        <f>SUM(C58:P58)</f>
        <v>4</v>
      </c>
    </row>
    <row r="59" ht="18.75" spans="1:18">
      <c r="A59" s="9"/>
      <c r="B59" s="9" t="s">
        <v>78</v>
      </c>
      <c r="C59" s="10">
        <f>SUM(C4:C58)</f>
        <v>26</v>
      </c>
      <c r="D59" s="10">
        <f t="shared" ref="D59:R59" si="2">SUM(D4:D58)</f>
        <v>99</v>
      </c>
      <c r="E59" s="10">
        <f t="shared" si="2"/>
        <v>259</v>
      </c>
      <c r="F59" s="10">
        <f t="shared" si="2"/>
        <v>57</v>
      </c>
      <c r="G59" s="10">
        <f t="shared" si="2"/>
        <v>15</v>
      </c>
      <c r="H59" s="10">
        <f t="shared" si="2"/>
        <v>282</v>
      </c>
      <c r="I59" s="10">
        <f t="shared" si="2"/>
        <v>68</v>
      </c>
      <c r="J59" s="10">
        <f t="shared" si="2"/>
        <v>47</v>
      </c>
      <c r="K59" s="10">
        <f t="shared" si="2"/>
        <v>30</v>
      </c>
      <c r="L59" s="10">
        <f t="shared" si="2"/>
        <v>208</v>
      </c>
      <c r="M59" s="10">
        <f t="shared" si="2"/>
        <v>30</v>
      </c>
      <c r="N59" s="10">
        <f t="shared" si="2"/>
        <v>77</v>
      </c>
      <c r="O59" s="10">
        <f t="shared" si="2"/>
        <v>33</v>
      </c>
      <c r="P59" s="10">
        <f t="shared" si="2"/>
        <v>11</v>
      </c>
      <c r="Q59" s="16"/>
      <c r="R59" s="17">
        <f>SUM(R4:R58)</f>
        <v>1272</v>
      </c>
    </row>
  </sheetData>
  <mergeCells count="6">
    <mergeCell ref="A1:R1"/>
    <mergeCell ref="C2:G2"/>
    <mergeCell ref="H2:N2"/>
    <mergeCell ref="A2:A3"/>
    <mergeCell ref="B2:B3"/>
    <mergeCell ref="R2:R3"/>
  </mergeCells>
  <pageMargins left="0.7" right="0.7" top="0.75" bottom="0.75" header="0.3" footer="0.3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吴宇璐</dc:creator>
  <cp:lastModifiedBy>豆妈宝贝</cp:lastModifiedBy>
  <dcterms:created xsi:type="dcterms:W3CDTF">2023-05-12T11:15:00Z</dcterms:created>
  <dcterms:modified xsi:type="dcterms:W3CDTF">2024-03-06T02:01:17Z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2052-12.1.0.16388</vt:lpwstr>
  </property>
</Properties>
</file>